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总投资汇总表" sheetId="2" r:id="rId1"/>
  </sheets>
  <definedNames>
    <definedName name="_xlnm.Print_Titles" localSheetId="0">总投资汇总表!$2:$3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<sst xmlns="http://schemas.openxmlformats.org/spreadsheetml/2006/main" count="83" uniqueCount="58">
  <si>
    <t>岳阳市岳阳楼区城东片区排水管网改造工程概算总投资汇总表</t>
  </si>
  <si>
    <t>序号</t>
  </si>
  <si>
    <t>工程或费用名称</t>
  </si>
  <si>
    <t>单位</t>
  </si>
  <si>
    <t>数量</t>
  </si>
  <si>
    <t>批复金额</t>
  </si>
  <si>
    <t>备注</t>
  </si>
  <si>
    <t>（万元）</t>
  </si>
  <si>
    <t>概算总投资</t>
  </si>
  <si>
    <t>一</t>
  </si>
  <si>
    <t>工程费用</t>
  </si>
  <si>
    <t>梅子柿社区</t>
  </si>
  <si>
    <t>m</t>
  </si>
  <si>
    <t>主要包括：路面破除恢复9600㎡、UHMW-PTE方型增强排水管4044m、混凝土检查井42座、单户化粪池40座、联户化粪池15座、HDPE-M一体化收口检查井500座、一体化泵站2座。</t>
  </si>
  <si>
    <t>西塘社区</t>
  </si>
  <si>
    <t>主要包括：路面破除恢复3840㎡、II级钢筋混凝土承插管637m、HDPE聚乙烯缠绕结构壁管580m、混凝土检查井32座、拉森钢板桩支撑1614.99t。</t>
  </si>
  <si>
    <t>红盾新村</t>
  </si>
  <si>
    <t>主要包括：路面破除恢复4300㎡、II级钢筋混凝土承插管124m、UHMW-PTE方型增强排水管2297m、混凝土检查井110座、单篦雨水口20座、横列板支撑775㎡。</t>
  </si>
  <si>
    <t>廖家小区</t>
  </si>
  <si>
    <t>主要包括：路面破除恢复23414㎡、II级钢筋混凝土承插管546m、UHMW-PTE方型增强排水管1903m、混凝土检查井44座、单篦雨水口110座、横列板支撑3130㎡、绿化拆除恢复2500㎡。</t>
  </si>
  <si>
    <t>大桥新城</t>
  </si>
  <si>
    <t>主要包括：路面破除恢复880㎡、II级钢筋混凝土承插管190m、UHMW-PTE方型增强排水管692m、混凝土检查井74座、更换沟盖板797m、管道清淤936m。</t>
  </si>
  <si>
    <t>瓦子坡路</t>
  </si>
  <si>
    <t>主要包括：路面破除2912㎡、新建路面4475㎡、新建人行道2245㎡、路基换填6506.8m³、毛石混凝土挡土墙186m、铺草皮1200㎡、II级钢筋混凝土承插管188m、UHMW-PTE方型增强排水管27m、混凝土检查井5座、双篦雨水口11座、PE给水管133m、道路标线350㎡、道路标志牌10套、交通栏杆480m。</t>
  </si>
  <si>
    <t>二</t>
  </si>
  <si>
    <t>工程建设其他费用</t>
  </si>
  <si>
    <t>建设单位管理费</t>
  </si>
  <si>
    <t>项</t>
  </si>
  <si>
    <t>财建〔2016〕504号文</t>
  </si>
  <si>
    <t>招标代理服务费</t>
  </si>
  <si>
    <t>计价格〔2002〕1980号文</t>
  </si>
  <si>
    <t>建设工程交易服务费</t>
  </si>
  <si>
    <t>湘发改价费〔2019〕366 号</t>
  </si>
  <si>
    <t>工程概算编制</t>
  </si>
  <si>
    <t>湘建价协〔2016〕25号文</t>
  </si>
  <si>
    <t>工程预算编制</t>
  </si>
  <si>
    <t>全过程跟踪审计-B型</t>
  </si>
  <si>
    <t>工程监理费</t>
  </si>
  <si>
    <t>发改价格〔2007〕670号文</t>
  </si>
  <si>
    <t>编制可行性研究报告</t>
  </si>
  <si>
    <t>〔2000〕湘价房字第95号文</t>
  </si>
  <si>
    <t>评估可行性研究报告</t>
  </si>
  <si>
    <t>工程勘察费</t>
  </si>
  <si>
    <t>建标〔2011〕1号文</t>
  </si>
  <si>
    <t>工程设计费</t>
  </si>
  <si>
    <t>计价格〔2002〕10号文</t>
  </si>
  <si>
    <t>环境影响咨询服务费</t>
  </si>
  <si>
    <t>计价格〔2002〕125号文</t>
  </si>
  <si>
    <t>工程质量检测费</t>
  </si>
  <si>
    <t>工程费用×0.6%</t>
  </si>
  <si>
    <t>工程测量费</t>
  </si>
  <si>
    <t>工程物探费</t>
  </si>
  <si>
    <t>房屋沉降观测费</t>
  </si>
  <si>
    <t>三</t>
  </si>
  <si>
    <t>预 备 费</t>
  </si>
  <si>
    <t>基本预备费</t>
  </si>
  <si>
    <t>（一 + 二）×5%</t>
  </si>
  <si>
    <t>价差预备费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</si>
</sst>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0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M23" sqref="M23"/>
    </sheetView>
  </sheetViews>
  <sheetFormatPr defaultColWidth="9" defaultRowHeight="13.5" outlineLevelCol="5"/>
  <cols>
    <col min="1" max="1" width="5.44166666666667" style="2" customWidth="1"/>
    <col min="2" max="2" width="29.3333333333333" style="2" customWidth="1"/>
    <col min="3" max="3" width="5.89166666666667" style="2" customWidth="1"/>
    <col min="4" max="4" width="8.63333333333333" style="2" customWidth="1"/>
    <col min="5" max="5" width="12.3333333333333" style="2" customWidth="1"/>
    <col min="6" max="6" width="34" style="2" customWidth="1"/>
    <col min="7" max="7" width="3.5" style="2" customWidth="1"/>
    <col min="8" max="16384" width="9" style="2"/>
  </cols>
  <sheetData>
    <row r="1" ht="49" customHeight="1" spans="1:6">
      <c r="A1" s="4" t="s">
        <v>0</v>
      </c>
      <c r="B1" s="4"/>
      <c r="C1" s="4"/>
      <c r="D1" s="4"/>
      <c r="E1" s="4"/>
      <c r="F1" s="4"/>
    </row>
    <row r="2" ht="20" customHeight="1" spans="1:6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5" t="s">
        <v>6</v>
      </c>
    </row>
    <row r="3" ht="19" customHeight="1" spans="1:6">
      <c r="A3" s="5"/>
      <c r="B3" s="5"/>
      <c r="C3" s="5"/>
      <c r="D3" s="6"/>
      <c r="E3" s="5" t="s">
        <v>7</v>
      </c>
      <c r="F3" s="5"/>
    </row>
    <row r="4" ht="31" customHeight="1" spans="1:6">
      <c r="A4" s="5"/>
      <c r="B4" s="5" t="s">
        <v>8</v>
      </c>
      <c r="C4" s="8"/>
      <c r="D4" s="8"/>
      <c r="E4" s="9">
        <f>E5+E12+E29</f>
        <v>4805.766</v>
      </c>
      <c r="F4" s="5"/>
    </row>
    <row r="5" ht="30" customHeight="1" spans="1:6">
      <c r="A5" s="5" t="s">
        <v>9</v>
      </c>
      <c r="B5" s="5" t="s">
        <v>10</v>
      </c>
      <c r="C5" s="8"/>
      <c r="D5" s="8"/>
      <c r="E5" s="10">
        <f>SUM(E6:E11)</f>
        <v>4137.73</v>
      </c>
      <c r="F5" s="11"/>
    </row>
    <row r="6" ht="52" customHeight="1" spans="1:6">
      <c r="A6" s="12">
        <v>1</v>
      </c>
      <c r="B6" s="13" t="s">
        <v>11</v>
      </c>
      <c r="C6" s="13" t="s">
        <v>12</v>
      </c>
      <c r="D6" s="14">
        <v>4044</v>
      </c>
      <c r="E6" s="15">
        <v>970.79</v>
      </c>
      <c r="F6" s="16" t="s">
        <v>13</v>
      </c>
    </row>
    <row r="7" ht="52" customHeight="1" spans="1:6">
      <c r="A7" s="12">
        <v>2</v>
      </c>
      <c r="B7" s="13" t="s">
        <v>14</v>
      </c>
      <c r="C7" s="13" t="s">
        <v>12</v>
      </c>
      <c r="D7" s="14">
        <v>1217</v>
      </c>
      <c r="E7" s="15">
        <v>755.01</v>
      </c>
      <c r="F7" s="16" t="s">
        <v>15</v>
      </c>
    </row>
    <row r="8" s="1" customFormat="1" ht="52" customHeight="1" spans="1:6">
      <c r="A8" s="12">
        <v>3</v>
      </c>
      <c r="B8" s="13" t="s">
        <v>16</v>
      </c>
      <c r="C8" s="13" t="s">
        <v>12</v>
      </c>
      <c r="D8" s="14">
        <v>2421</v>
      </c>
      <c r="E8" s="15">
        <v>476.04</v>
      </c>
      <c r="F8" s="16" t="s">
        <v>17</v>
      </c>
    </row>
    <row r="9" s="1" customFormat="1" ht="52" customHeight="1" spans="1:6">
      <c r="A9" s="12">
        <v>4</v>
      </c>
      <c r="B9" s="13" t="s">
        <v>18</v>
      </c>
      <c r="C9" s="13" t="s">
        <v>12</v>
      </c>
      <c r="D9" s="14">
        <v>2449</v>
      </c>
      <c r="E9" s="15">
        <v>1208.81</v>
      </c>
      <c r="F9" s="16" t="s">
        <v>19</v>
      </c>
    </row>
    <row r="10" ht="52" customHeight="1" spans="1:6">
      <c r="A10" s="12">
        <v>5</v>
      </c>
      <c r="B10" s="13" t="s">
        <v>20</v>
      </c>
      <c r="C10" s="13" t="s">
        <v>12</v>
      </c>
      <c r="D10" s="14">
        <v>882</v>
      </c>
      <c r="E10" s="15">
        <v>180.41</v>
      </c>
      <c r="F10" s="16" t="s">
        <v>21</v>
      </c>
    </row>
    <row r="11" ht="82" customHeight="1" spans="1:6">
      <c r="A11" s="12">
        <v>6</v>
      </c>
      <c r="B11" s="13" t="s">
        <v>22</v>
      </c>
      <c r="C11" s="13" t="s">
        <v>12</v>
      </c>
      <c r="D11" s="14">
        <v>215</v>
      </c>
      <c r="E11" s="15">
        <v>546.67</v>
      </c>
      <c r="F11" s="16" t="s">
        <v>23</v>
      </c>
    </row>
    <row r="12" ht="30" customHeight="1" spans="1:6">
      <c r="A12" s="5" t="s">
        <v>24</v>
      </c>
      <c r="B12" s="5" t="s">
        <v>25</v>
      </c>
      <c r="C12" s="8"/>
      <c r="D12" s="8"/>
      <c r="E12" s="10">
        <f>SUM(E13:E28)</f>
        <v>439.19</v>
      </c>
      <c r="F12" s="17"/>
    </row>
    <row r="13" s="2" customFormat="1" ht="30" customHeight="1" spans="1:6">
      <c r="A13" s="13">
        <v>1</v>
      </c>
      <c r="B13" s="18" t="s">
        <v>26</v>
      </c>
      <c r="C13" s="13" t="s">
        <v>27</v>
      </c>
      <c r="D13" s="13">
        <v>1</v>
      </c>
      <c r="E13" s="15">
        <v>33.53</v>
      </c>
      <c r="F13" s="19" t="s">
        <v>28</v>
      </c>
    </row>
    <row r="14" s="2" customFormat="1" ht="30" customHeight="1" spans="1:6">
      <c r="A14" s="13">
        <v>2</v>
      </c>
      <c r="B14" s="18" t="s">
        <v>29</v>
      </c>
      <c r="C14" s="13" t="s">
        <v>27</v>
      </c>
      <c r="D14" s="13">
        <v>1</v>
      </c>
      <c r="E14" s="15">
        <v>15.77</v>
      </c>
      <c r="F14" s="19" t="s">
        <v>30</v>
      </c>
    </row>
    <row r="15" s="2" customFormat="1" ht="30" customHeight="1" spans="1:6">
      <c r="A15" s="13">
        <v>3</v>
      </c>
      <c r="B15" s="18" t="s">
        <v>31</v>
      </c>
      <c r="C15" s="13" t="s">
        <v>27</v>
      </c>
      <c r="D15" s="13">
        <v>1</v>
      </c>
      <c r="E15" s="15">
        <v>1.96</v>
      </c>
      <c r="F15" s="19" t="s">
        <v>32</v>
      </c>
    </row>
    <row r="16" s="2" customFormat="1" ht="30" customHeight="1" spans="1:6">
      <c r="A16" s="13">
        <v>4</v>
      </c>
      <c r="B16" s="18" t="s">
        <v>33</v>
      </c>
      <c r="C16" s="13" t="s">
        <v>27</v>
      </c>
      <c r="D16" s="13">
        <v>1</v>
      </c>
      <c r="E16" s="15">
        <v>4.53</v>
      </c>
      <c r="F16" s="19" t="s">
        <v>34</v>
      </c>
    </row>
    <row r="17" s="2" customFormat="1" ht="30" customHeight="1" spans="1:6">
      <c r="A17" s="13">
        <v>5</v>
      </c>
      <c r="B17" s="18" t="s">
        <v>35</v>
      </c>
      <c r="C17" s="13" t="s">
        <v>27</v>
      </c>
      <c r="D17" s="13">
        <v>1</v>
      </c>
      <c r="E17" s="15">
        <v>12.31</v>
      </c>
      <c r="F17" s="19" t="s">
        <v>34</v>
      </c>
    </row>
    <row r="18" s="2" customFormat="1" ht="30" customHeight="1" spans="1:6">
      <c r="A18" s="13">
        <v>6</v>
      </c>
      <c r="B18" s="18" t="s">
        <v>36</v>
      </c>
      <c r="C18" s="13" t="s">
        <v>27</v>
      </c>
      <c r="D18" s="13">
        <v>1</v>
      </c>
      <c r="E18" s="15">
        <v>43.44</v>
      </c>
      <c r="F18" s="19" t="s">
        <v>34</v>
      </c>
    </row>
    <row r="19" s="2" customFormat="1" ht="30" customHeight="1" spans="1:6">
      <c r="A19" s="13">
        <v>7</v>
      </c>
      <c r="B19" s="18" t="s">
        <v>37</v>
      </c>
      <c r="C19" s="13" t="s">
        <v>27</v>
      </c>
      <c r="D19" s="13">
        <v>1</v>
      </c>
      <c r="E19" s="15">
        <v>71.67</v>
      </c>
      <c r="F19" s="19" t="s">
        <v>38</v>
      </c>
    </row>
    <row r="20" s="2" customFormat="1" ht="30" customHeight="1" spans="1:6">
      <c r="A20" s="13">
        <v>8</v>
      </c>
      <c r="B20" s="18" t="s">
        <v>39</v>
      </c>
      <c r="C20" s="13" t="s">
        <v>27</v>
      </c>
      <c r="D20" s="13">
        <v>1</v>
      </c>
      <c r="E20" s="15">
        <v>11.62</v>
      </c>
      <c r="F20" s="19" t="s">
        <v>40</v>
      </c>
    </row>
    <row r="21" s="2" customFormat="1" ht="30" customHeight="1" spans="1:6">
      <c r="A21" s="13">
        <v>9</v>
      </c>
      <c r="B21" s="18" t="s">
        <v>41</v>
      </c>
      <c r="C21" s="13" t="s">
        <v>27</v>
      </c>
      <c r="D21" s="13">
        <v>1</v>
      </c>
      <c r="E21" s="15">
        <v>4.5</v>
      </c>
      <c r="F21" s="19" t="s">
        <v>40</v>
      </c>
    </row>
    <row r="22" s="3" customFormat="1" ht="30" customHeight="1" spans="1:6">
      <c r="A22" s="13">
        <v>10</v>
      </c>
      <c r="B22" s="20" t="s">
        <v>42</v>
      </c>
      <c r="C22" s="13" t="s">
        <v>27</v>
      </c>
      <c r="D22" s="13">
        <v>1</v>
      </c>
      <c r="E22" s="15">
        <v>45.51</v>
      </c>
      <c r="F22" s="21" t="s">
        <v>43</v>
      </c>
    </row>
    <row r="23" s="2" customFormat="1" ht="30" customHeight="1" spans="1:6">
      <c r="A23" s="13">
        <v>11</v>
      </c>
      <c r="B23" s="18" t="s">
        <v>44</v>
      </c>
      <c r="C23" s="13" t="s">
        <v>27</v>
      </c>
      <c r="D23" s="13">
        <v>1</v>
      </c>
      <c r="E23" s="15">
        <v>96.59</v>
      </c>
      <c r="F23" s="19" t="s">
        <v>45</v>
      </c>
    </row>
    <row r="24" s="3" customFormat="1" ht="30" customHeight="1" spans="1:6">
      <c r="A24" s="13">
        <v>12</v>
      </c>
      <c r="B24" s="20" t="s">
        <v>46</v>
      </c>
      <c r="C24" s="13" t="s">
        <v>27</v>
      </c>
      <c r="D24" s="13">
        <v>1</v>
      </c>
      <c r="E24" s="15">
        <v>4.94</v>
      </c>
      <c r="F24" s="21" t="s">
        <v>47</v>
      </c>
    </row>
    <row r="25" s="2" customFormat="1" ht="30" customHeight="1" spans="1:6">
      <c r="A25" s="13">
        <v>13</v>
      </c>
      <c r="B25" s="18" t="s">
        <v>48</v>
      </c>
      <c r="C25" s="13" t="s">
        <v>27</v>
      </c>
      <c r="D25" s="13">
        <v>1</v>
      </c>
      <c r="E25" s="15">
        <v>24.82</v>
      </c>
      <c r="F25" s="19" t="s">
        <v>49</v>
      </c>
    </row>
    <row r="26" s="2" customFormat="1" ht="30" customHeight="1" spans="1:6">
      <c r="A26" s="13">
        <v>14</v>
      </c>
      <c r="B26" s="18" t="s">
        <v>50</v>
      </c>
      <c r="C26" s="13" t="s">
        <v>27</v>
      </c>
      <c r="D26" s="13">
        <v>1</v>
      </c>
      <c r="E26" s="15">
        <v>24</v>
      </c>
      <c r="F26" s="19"/>
    </row>
    <row r="27" s="2" customFormat="1" ht="30" customHeight="1" spans="1:6">
      <c r="A27" s="13">
        <v>15</v>
      </c>
      <c r="B27" s="18" t="s">
        <v>51</v>
      </c>
      <c r="C27" s="13" t="s">
        <v>27</v>
      </c>
      <c r="D27" s="13">
        <v>1</v>
      </c>
      <c r="E27" s="15">
        <v>24</v>
      </c>
      <c r="F27" s="19"/>
    </row>
    <row r="28" s="2" customFormat="1" ht="30" customHeight="1" spans="1:6">
      <c r="A28" s="13">
        <v>16</v>
      </c>
      <c r="B28" s="18" t="s">
        <v>52</v>
      </c>
      <c r="C28" s="13" t="s">
        <v>27</v>
      </c>
      <c r="D28" s="13">
        <v>1</v>
      </c>
      <c r="E28" s="15">
        <v>20</v>
      </c>
      <c r="F28" s="19"/>
    </row>
    <row r="29" ht="30" customHeight="1" spans="1:6">
      <c r="A29" s="5" t="s">
        <v>53</v>
      </c>
      <c r="B29" s="5" t="s">
        <v>54</v>
      </c>
      <c r="C29" s="8"/>
      <c r="D29" s="8"/>
      <c r="E29" s="10">
        <f>SUM(E30:E31)</f>
        <v>228.846</v>
      </c>
      <c r="F29" s="11"/>
    </row>
    <row r="30" ht="30" customHeight="1" spans="1:6">
      <c r="A30" s="13">
        <v>1</v>
      </c>
      <c r="B30" s="13" t="s">
        <v>55</v>
      </c>
      <c r="C30" s="13" t="s">
        <v>27</v>
      </c>
      <c r="D30" s="13">
        <v>1</v>
      </c>
      <c r="E30" s="14">
        <f>(E12+E5)*0.05</f>
        <v>228.846</v>
      </c>
      <c r="F30" s="22" t="s">
        <v>56</v>
      </c>
    </row>
    <row r="31" ht="30" customHeight="1" spans="1:6">
      <c r="A31" s="13">
        <v>2</v>
      </c>
      <c r="B31" s="13" t="s">
        <v>57</v>
      </c>
      <c r="C31" s="13" t="s">
        <v>27</v>
      </c>
      <c r="D31" s="13"/>
      <c r="E31" s="14"/>
      <c r="F31" s="22"/>
    </row>
  </sheetData>
  <mergeCells count="6">
    <mergeCell ref="A1:F1"/>
    <mergeCell ref="A2:A3"/>
    <mergeCell ref="B2:B3"/>
    <mergeCell ref="C2:C3"/>
    <mergeCell ref="D2:D3"/>
    <mergeCell ref="F2:F3"/>
  </mergeCells>
  <printOptions horizontalCentered="1"/>
  <pageMargins left="0.503472222222222" right="0.306944444444444" top="0.94861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总投资汇总表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李志远</cp:lastModifiedBy>
  <dcterms:created xsi:type="dcterms:W3CDTF">2021-07-28T06:40:00Z</dcterms:created>
  <dcterms:modified xsi:type="dcterms:W3CDTF">2026-07-23T08:35:07Z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BB23B37CCEA7450E933CB644F2AA01B3_13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