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<sst xmlns="http://schemas.openxmlformats.org/spreadsheetml/2006/main" count="36" uniqueCount="28">
  <si>
    <t>参数名称</t>
  </si>
  <si>
    <t>取值</t>
  </si>
  <si>
    <t>备注</t>
  </si>
  <si>
    <t>服务范围面积,ha</t>
  </si>
  <si>
    <r>
      <rPr>
        <sz val="11"/>
        <color theme="1"/>
        <rFont val="宋体"/>
        <charset val="134"/>
        <scheme val="minor"/>
      </rPr>
      <t>规划人口密度,人/km</t>
    </r>
    <r>
      <rPr>
        <vertAlign val="superscript"/>
        <sz val="11"/>
        <color theme="1"/>
        <rFont val="宋体"/>
        <charset val="134"/>
        <scheme val="minor"/>
      </rPr>
      <t>2</t>
    </r>
  </si>
  <si>
    <t>规划用水量,L/人.d</t>
  </si>
  <si>
    <t>污水排放系数</t>
  </si>
  <si>
    <t>0.85-0.95</t>
  </si>
  <si>
    <t>污水收集率</t>
  </si>
  <si>
    <t>旱流污水量Qdr,L/s</t>
  </si>
  <si>
    <t>旱流污水量Qdr,m³/d</t>
  </si>
  <si>
    <t>管径d,mm</t>
  </si>
  <si>
    <t>修正系数,k</t>
  </si>
  <si>
    <t>1.1-1.3</t>
  </si>
  <si>
    <t>截流井形式</t>
  </si>
  <si>
    <t>堰式</t>
  </si>
  <si>
    <t>污水截流倍数n0</t>
  </si>
  <si>
    <t>2~5</t>
  </si>
  <si>
    <t>污水截流量Qj,L/s</t>
  </si>
  <si>
    <t>即合流污水</t>
  </si>
  <si>
    <t>污水截流量Qj,m³/d</t>
  </si>
  <si>
    <t>H1,mm</t>
  </si>
  <si>
    <t>120L/人.d</t>
  </si>
  <si>
    <t>羊楼司</t>
  </si>
  <si>
    <t>500人</t>
  </si>
  <si>
    <t>Q=0.675</t>
  </si>
  <si>
    <t>L/s</t>
  </si>
  <si>
    <t>m³/d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</si>
</sst>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58" fontId="0" fillId="0" borderId="0" xfId="0" applyNumberForma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76200</xdr:colOff>
      <xdr:row>1</xdr:row>
      <xdr:rowOff>32135</xdr:rowOff>
    </xdr:from>
    <xdr:to>
      <xdr:col>14</xdr:col>
      <xdr:colOff>266700</xdr:colOff>
      <xdr:row>7</xdr:row>
      <xdr:rowOff>257174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91100" y="307975"/>
          <a:ext cx="7048500" cy="188214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76200</xdr:colOff>
      <xdr:row>13</xdr:row>
      <xdr:rowOff>219075</xdr:rowOff>
    </xdr:from>
    <xdr:to>
      <xdr:col>6</xdr:col>
      <xdr:colOff>600075</xdr:colOff>
      <xdr:row>14</xdr:row>
      <xdr:rowOff>257175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3467100" y="3810000"/>
          <a:ext cx="3419475" cy="3143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I28" sqref="I28"/>
    </sheetView>
  </sheetViews>
  <sheetFormatPr defaultColWidth="9" defaultRowHeight="13.5" outlineLevelCol="4"/>
  <cols>
    <col min="1" max="1" width="20.5" style="1" customWidth="1"/>
    <col min="2" max="2" width="24" style="1" customWidth="1"/>
    <col min="3" max="3" width="11" style="1" customWidth="1"/>
    <col min="4" max="16384" width="9" style="1"/>
  </cols>
  <sheetData>
    <row r="1" ht="21.75" customHeight="1" spans="1:3">
      <c r="A1" s="2" t="s">
        <v>0</v>
      </c>
      <c r="B1" s="2" t="s">
        <v>1</v>
      </c>
      <c r="C1" s="2" t="s">
        <v>2</v>
      </c>
    </row>
    <row r="2" ht="21.75" customHeight="1" spans="1:2">
      <c r="A2" s="1" t="s">
        <v>3</v>
      </c>
      <c r="B2" s="1">
        <v>5</v>
      </c>
    </row>
    <row r="3" ht="21.75" customHeight="1" spans="1:2">
      <c r="A3" s="1" t="s">
        <v>4</v>
      </c>
      <c r="B3" s="1">
        <v>50000</v>
      </c>
    </row>
    <row r="4" ht="21.75" customHeight="1" spans="1:2">
      <c r="A4" s="1" t="s">
        <v>5</v>
      </c>
      <c r="B4" s="1">
        <v>200</v>
      </c>
    </row>
    <row r="5" ht="21.75" customHeight="1" spans="1:3">
      <c r="A5" s="1" t="s">
        <v>6</v>
      </c>
      <c r="B5" s="1">
        <v>0.85</v>
      </c>
      <c r="C5" s="1" t="s">
        <v>7</v>
      </c>
    </row>
    <row r="6" ht="21.75" customHeight="1" spans="1:2">
      <c r="A6" s="1" t="s">
        <v>8</v>
      </c>
      <c r="B6" s="3">
        <v>0.85</v>
      </c>
    </row>
    <row r="7" ht="21.75" customHeight="1" spans="1:2">
      <c r="A7" s="1" t="s">
        <v>9</v>
      </c>
      <c r="B7" s="4">
        <f>B2/100*B3*B4*B5*B6/24/3600</f>
        <v>4.18113425925926</v>
      </c>
    </row>
    <row r="8" ht="21.75" customHeight="1" spans="1:2">
      <c r="A8" s="1" t="s">
        <v>10</v>
      </c>
      <c r="B8" s="4">
        <f>B7*3600*24/1000</f>
        <v>361.25</v>
      </c>
    </row>
    <row r="9" ht="21.75" customHeight="1" spans="1:2">
      <c r="A9" s="1" t="s">
        <v>11</v>
      </c>
      <c r="B9" s="1">
        <v>300</v>
      </c>
    </row>
    <row r="10" ht="21.75" customHeight="1" spans="1:3">
      <c r="A10" s="1" t="s">
        <v>12</v>
      </c>
      <c r="B10" s="1">
        <v>1.3</v>
      </c>
      <c r="C10" s="1" t="s">
        <v>13</v>
      </c>
    </row>
    <row r="11" ht="21.75" customHeight="1" spans="1:2">
      <c r="A11" s="1" t="s">
        <v>14</v>
      </c>
      <c r="B11" s="1" t="s">
        <v>15</v>
      </c>
    </row>
    <row r="12" ht="21.75" customHeight="1" spans="1:3">
      <c r="A12" s="1" t="s">
        <v>16</v>
      </c>
      <c r="B12" s="1">
        <v>3</v>
      </c>
      <c r="C12" s="5" t="s">
        <v>17</v>
      </c>
    </row>
    <row r="13" ht="21.75" customHeight="1" spans="1:3">
      <c r="A13" s="1" t="s">
        <v>18</v>
      </c>
      <c r="B13" s="1">
        <f>(1+B12)*B7</f>
        <v>16.724537037037</v>
      </c>
      <c r="C13" s="1" t="s">
        <v>19</v>
      </c>
    </row>
    <row r="14" ht="21.75" customHeight="1" spans="1:2">
      <c r="A14" s="1" t="s">
        <v>20</v>
      </c>
      <c r="B14" s="1">
        <f>B13*3600*24/1000</f>
        <v>1445</v>
      </c>
    </row>
    <row r="15" ht="21.75" customHeight="1" spans="1:2">
      <c r="A15" s="1" t="s">
        <v>21</v>
      </c>
      <c r="B15" s="6">
        <f>(0.233+0.013*B13)*B9*B10</f>
        <v>175.663402777778</v>
      </c>
    </row>
    <row r="21" spans="3:5">
      <c r="C21" s="1" t="s">
        <v>22</v>
      </c>
      <c r="D21" s="1">
        <v>0.9</v>
      </c>
      <c r="E21" s="1">
        <v>0.9</v>
      </c>
    </row>
    <row r="22" spans="1:2">
      <c r="A22" s="1" t="s">
        <v>23</v>
      </c>
      <c r="B22" s="1" t="s">
        <v>24</v>
      </c>
    </row>
    <row r="23" spans="3:4">
      <c r="C23" s="1" t="s">
        <v>25</v>
      </c>
      <c r="D23" s="1" t="s">
        <v>26</v>
      </c>
    </row>
    <row r="24" spans="3:4">
      <c r="C24" s="1">
        <v>58.32</v>
      </c>
      <c r="D24" s="1" t="s">
        <v>27</v>
      </c>
    </row>
    <row r="25" spans="2:3">
      <c r="B25" s="1" t="s">
        <v>11</v>
      </c>
      <c r="C25" s="1">
        <v>300</v>
      </c>
    </row>
    <row r="26" spans="2:3">
      <c r="B26" s="1" t="s">
        <v>12</v>
      </c>
      <c r="C26" s="1">
        <v>1.3</v>
      </c>
    </row>
    <row r="27" spans="2:3">
      <c r="B27" s="1" t="s">
        <v>14</v>
      </c>
      <c r="C27" s="1" t="s">
        <v>15</v>
      </c>
    </row>
    <row r="28" spans="2:3">
      <c r="B28" s="1" t="s">
        <v>16</v>
      </c>
      <c r="C28" s="1">
        <v>4</v>
      </c>
    </row>
    <row r="29" spans="2:3">
      <c r="B29" s="1" t="s">
        <v>18</v>
      </c>
      <c r="C29" s="1">
        <v>3.375</v>
      </c>
    </row>
    <row r="30" spans="2:3">
      <c r="B30" s="1" t="s">
        <v>20</v>
      </c>
      <c r="C30" s="1">
        <v>291.6</v>
      </c>
    </row>
    <row r="31" spans="2:3">
      <c r="B31" s="1" t="s">
        <v>21</v>
      </c>
      <c r="C31" s="6">
        <v>0.11</v>
      </c>
    </row>
  </sheetData>
  <pageMargins left="0.7" right="0.7" top="0.75" bottom="0.75" header="0.3" footer="0.3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欧阳跃常</cp:lastModifiedBy>
  <dcterms:created xsi:type="dcterms:W3CDTF">2006-09-13T11:21:00Z</dcterms:created>
  <dcterms:modified xsi:type="dcterms:W3CDTF">2025-07-08T08:48:48Z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CA71EC203B83478EA90945F2EAAA02FF_12</vt:lpwstr>
  </property>
</Properties>
</file>